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19440" windowHeight="9408"/>
  </bookViews>
  <sheets>
    <sheet name="Лист 1" sheetId="1" r:id="rId1"/>
  </sheets>
  <definedNames>
    <definedName name="_xlnm.Print_Titles" localSheetId="0">'Лист 1'!$4:$4</definedName>
  </definedNames>
  <calcPr calcId="145621"/>
</workbook>
</file>

<file path=xl/calcChain.xml><?xml version="1.0" encoding="utf-8"?>
<calcChain xmlns="http://schemas.openxmlformats.org/spreadsheetml/2006/main">
  <c r="F54" i="1" l="1"/>
  <c r="G54" i="1"/>
  <c r="E54" i="1"/>
  <c r="G53" i="1"/>
  <c r="D54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7" i="1" l="1"/>
  <c r="G38" i="1"/>
  <c r="G39" i="1"/>
  <c r="G36" i="1"/>
  <c r="G35" i="1"/>
  <c r="G34" i="1"/>
  <c r="G33" i="1"/>
  <c r="G32" i="1"/>
  <c r="G31" i="1"/>
  <c r="G19" i="1" l="1"/>
  <c r="G20" i="1"/>
  <c r="G21" i="1"/>
  <c r="G22" i="1"/>
  <c r="G23" i="1"/>
  <c r="G24" i="1"/>
  <c r="G25" i="1"/>
  <c r="G26" i="1"/>
  <c r="G27" i="1"/>
  <c r="G28" i="1"/>
  <c r="G29" i="1"/>
  <c r="G30" i="1"/>
  <c r="G13" i="1" l="1"/>
  <c r="G12" i="1"/>
  <c r="G17" i="1"/>
  <c r="G8" i="1" l="1"/>
  <c r="G7" i="1"/>
  <c r="G14" i="1" l="1"/>
  <c r="G15" i="1"/>
  <c r="G16" i="1"/>
  <c r="G18" i="1"/>
  <c r="E10" i="1" l="1"/>
  <c r="F10" i="1"/>
  <c r="D10" i="1"/>
  <c r="G9" i="1" l="1"/>
  <c r="G6" i="1"/>
  <c r="G10" i="1" l="1"/>
  <c r="D55" i="1"/>
  <c r="E55" i="1"/>
  <c r="F55" i="1"/>
  <c r="G55" i="1"/>
</calcChain>
</file>

<file path=xl/sharedStrings.xml><?xml version="1.0" encoding="utf-8"?>
<sst xmlns="http://schemas.openxmlformats.org/spreadsheetml/2006/main" count="117" uniqueCount="85">
  <si>
    <t>№ п/п</t>
  </si>
  <si>
    <t>№ и дата  постановления</t>
  </si>
  <si>
    <t>Краткое содержание документа</t>
  </si>
  <si>
    <t>Сумма</t>
  </si>
  <si>
    <t>Перечислено</t>
  </si>
  <si>
    <t xml:space="preserve">Возвращено </t>
  </si>
  <si>
    <t xml:space="preserve">Остаток </t>
  </si>
  <si>
    <t>I. Использование бюджетных ассигнований резервного фонда Правительства Калужской области в части финансирования непредвиденных расходов</t>
  </si>
  <si>
    <t>1.</t>
  </si>
  <si>
    <t>2.</t>
  </si>
  <si>
    <t>ИТОГО</t>
  </si>
  <si>
    <t xml:space="preserve">     II. Использование бюджетных ассигнований резервного фонда Правительства Калужской области в части финансирования расходов по предупреждению и ликвидации чрезвычайных ситуаций</t>
  </si>
  <si>
    <t>ВСЕГО</t>
  </si>
  <si>
    <t>(тыс. рублей)</t>
  </si>
  <si>
    <t>3.</t>
  </si>
  <si>
    <t>№ 698 от 28.12.2016</t>
  </si>
  <si>
    <t>№ 2 от 10.01.2017</t>
  </si>
  <si>
    <t>4.</t>
  </si>
  <si>
    <t>Городской Управе города Калуги для оказания материальной помощи на приобретение вертикального подъемника для самостоятельного передвижения за пределы жилого помещения инвалида-колясочника Монвиж-Монтвида Николая Викторовича, проживающего по адресу: г. Калуга, ул. Ленина, д. 100, кв. 27</t>
  </si>
  <si>
    <t>Поселковой администрации (исполнительно-распорядительному органу) сельского поселения «Поселок Детчино» Малоярославецкого района на ремонт строительных конструкций многоквартирного жилого дома, расположенного по адресу: Калужская область, Малоярославецкий район, с. Детчино, ул. Московская, д.13 «Г»</t>
  </si>
  <si>
    <t>5.</t>
  </si>
  <si>
    <t>№ 89 от 28.02.2017</t>
  </si>
  <si>
    <t>№ 106 от 10.03.2017</t>
  </si>
  <si>
    <t>№ 156 от 23.03.2017</t>
  </si>
  <si>
    <t>№ 157 от 23.03.2017</t>
  </si>
  <si>
    <t>№ 158 от 23.03.2017</t>
  </si>
  <si>
    <t>Министерству культуры и туризма Калужской области на проведение ремонтных работ по установке антиобледенения на крышах зданий и порталов входных дверей государственного бюджетного учреждения культуры Калужской области «Калужский музей изобразительных искусств»</t>
  </si>
  <si>
    <t>Городской Управе города Калуги  на оказание единовременной материальной помощи гражданам, пострадавшим в чрезвычайных ситуациях</t>
  </si>
  <si>
    <t>Администрации муниципального района «Хвастовичский район» на оказание единовременной материальной помощи гражданам, пострадавшим в чрезвычайных ситуациях</t>
  </si>
  <si>
    <t>Администрации муниципального района «Юхновский район» на оказание единовременной материальной помощи гражданам, пострадавшим в чрезвычайных ситуациях</t>
  </si>
  <si>
    <t>Кировской районной администрации муниципального района «Город Киров и Кировский район» на оказание единовременной материальной помощи гражданам, пострадавшим в чрезвычайных ситуациях</t>
  </si>
  <si>
    <t>6.</t>
  </si>
  <si>
    <t>7.</t>
  </si>
  <si>
    <t>8.</t>
  </si>
  <si>
    <t>9.</t>
  </si>
  <si>
    <t>10.</t>
  </si>
  <si>
    <t>Администрации муниципального района «Боровский район» на оказание единовременной материальной помощи гражданам, пострадавшим в чрезвычайных ситуациях</t>
  </si>
  <si>
    <t>Администрации муниципального района «Жиздринский район» на оказание единовременной материальной помощи гражданам, пострадавшим в чрезвычайных ситуациях</t>
  </si>
  <si>
    <t>№ 225 от 20.04.2017</t>
  </si>
  <si>
    <t>№ 244 от 28.04.2017</t>
  </si>
  <si>
    <t>Администрации муниципального района «Сухиничский район» на оказание единовременной материальной помощи гражданам, пострадавшим в чрезвычайных ситуациях</t>
  </si>
  <si>
    <t>Администрации муниципального района «Думиничский район» на оказание единовременной материальной помощи гражданам, пострадавшим в чрезвычайных ситуациях</t>
  </si>
  <si>
    <t>Администрации муниципального района «Куйбышевский район» на оказание единовременной материальной помощи гражданам, пострадавшим в чрезвычайных ситуациях</t>
  </si>
  <si>
    <t>№ 264 от 05.05.2017</t>
  </si>
  <si>
    <t>Администрации муниципального района «Спас-Деменский район» на оказание единовременной материальной помощи гражданам, пострадавшим в чрезвычайных ситуациях</t>
  </si>
  <si>
    <t>№ 301 от 18.05.2017</t>
  </si>
  <si>
    <t>№ 343 от 07.06.2017</t>
  </si>
  <si>
    <t>Министерству культуры и туризма Калужской области на организацию и проведение Всероссийской научной конференции «Великое стояние на реке Угре и формирование Российского централизованного государства»</t>
  </si>
  <si>
    <t>11.</t>
  </si>
  <si>
    <t>№ 438 от 01.08.2017</t>
  </si>
  <si>
    <t>12.</t>
  </si>
  <si>
    <t>№ 439 от 01.08.2017</t>
  </si>
  <si>
    <t>13.</t>
  </si>
  <si>
    <t>№ 455 от 14.08.2017</t>
  </si>
  <si>
    <t>14.</t>
  </si>
  <si>
    <t>№ 458 от 15.08.2017</t>
  </si>
  <si>
    <t>15.</t>
  </si>
  <si>
    <t>16.</t>
  </si>
  <si>
    <t>17.</t>
  </si>
  <si>
    <t>№ 478 от 28.08.2017</t>
  </si>
  <si>
    <t>№ 532 от 15.09.2017</t>
  </si>
  <si>
    <t>№ 545 от 26.09.2017</t>
  </si>
  <si>
    <t>Администрации муниципального района «Мещовский район» на оказание единовременной материальной помощи гражданам, пострадавшим в чрезвычайных ситуациях</t>
  </si>
  <si>
    <t>Администрации муниципального района «Перемышльский район» на оказание единовременной материальной помощи гражданам, пострадавшим в чрезвычайных ситуациях</t>
  </si>
  <si>
    <t>Отчет об использовании бюджетных ассигнований резервного фонда Правительства Калужской области
 за 2017 год</t>
  </si>
  <si>
    <t>№ 30 от 18.01.2017 (в ред. от 28.12.2017 № 805)</t>
  </si>
  <si>
    <t>18.</t>
  </si>
  <si>
    <t>№ 577 от 12.10.2017</t>
  </si>
  <si>
    <t>19.</t>
  </si>
  <si>
    <t>№ 604 от 25.10.2017</t>
  </si>
  <si>
    <t>Администрации муниципального района «Мосальский район» на оказание единовременной материальной помощи гражданам, пострадавшим в чрезвычайных ситуациях</t>
  </si>
  <si>
    <t>Администрации муниципального района «Жуковский район» на оказание единовременной материальной помощи гражданам, пострадавшим в чрезвычайных ситуациях</t>
  </si>
  <si>
    <t>20.</t>
  </si>
  <si>
    <t>№ 605 от 25.10.2017</t>
  </si>
  <si>
    <t>21.</t>
  </si>
  <si>
    <t>№ 643 от 07.11.2017</t>
  </si>
  <si>
    <t>22.</t>
  </si>
  <si>
    <t>№ 713 от 06.12.2017 (в ред. от 21.12.2017 № 769)</t>
  </si>
  <si>
    <t>23.</t>
  </si>
  <si>
    <t xml:space="preserve">№ 722 от 08.12.2017 </t>
  </si>
  <si>
    <t>24.</t>
  </si>
  <si>
    <t>№ 796 от 28.12.2017</t>
  </si>
  <si>
    <t>Администрации муниципального района «Дзержинский район» на оказание единовременной материальной помощи гражданам, пострадавшим в чрезвычайных ситуациях</t>
  </si>
  <si>
    <t>№ 8 от 11.01.2017 
(в ред. от 16.02.2017     № 68)</t>
  </si>
  <si>
    <t>Приложение № 3 к пояснительной записке к отчету об исполнении областного бюджета 
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</si>
</sst>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0"/>
      <name val="Arial Cyr"/>
      <charset val="204"/>
    </font>
    <font>
      <b/>
      <sz val="16"/>
      <color indexed="8"/>
      <name val="Times New Roman Cyr"/>
      <family val="1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2" fontId="7" fillId="0" borderId="4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wrapText="1"/>
    </xf>
    <xf numFmtId="2" fontId="10" fillId="0" borderId="1" xfId="0" applyNumberFormat="1" applyFont="1" applyBorder="1" applyAlignment="1">
      <alignment vertical="center" wrapText="1"/>
    </xf>
    <xf numFmtId="2" fontId="10" fillId="0" borderId="9" xfId="0" applyNumberFormat="1" applyFont="1" applyBorder="1" applyAlignment="1">
      <alignment horizontal="right" wrapText="1"/>
    </xf>
    <xf numFmtId="164" fontId="10" fillId="0" borderId="1" xfId="0" applyNumberFormat="1" applyFont="1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4" fontId="10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164" fontId="10" fillId="0" borderId="1" xfId="0" applyNumberFormat="1" applyFont="1" applyBorder="1"/>
    <xf numFmtId="164" fontId="8" fillId="0" borderId="5" xfId="0" applyNumberFormat="1" applyFont="1" applyBorder="1" applyAlignment="1">
      <alignment horizontal="right" wrapText="1"/>
    </xf>
    <xf numFmtId="164" fontId="8" fillId="0" borderId="5" xfId="0" applyNumberFormat="1" applyFont="1" applyBorder="1" applyAlignment="1"/>
    <xf numFmtId="0" fontId="7" fillId="0" borderId="10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wrapText="1"/>
    </xf>
    <xf numFmtId="0" fontId="8" fillId="0" borderId="3" xfId="0" applyFont="1" applyFill="1" applyBorder="1" applyAlignment="1">
      <alignment horizontal="justify" wrapText="1"/>
    </xf>
    <xf numFmtId="2" fontId="7" fillId="0" borderId="6" xfId="0" applyNumberFormat="1" applyFont="1" applyFill="1" applyBorder="1" applyAlignment="1">
      <alignment horizontal="justify" wrapText="1"/>
    </xf>
    <xf numFmtId="164" fontId="8" fillId="0" borderId="17" xfId="0" applyNumberFormat="1" applyFont="1" applyBorder="1" applyAlignment="1"/>
    <xf numFmtId="164" fontId="8" fillId="0" borderId="3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wrapText="1"/>
    </xf>
    <xf numFmtId="164" fontId="7" fillId="0" borderId="6" xfId="0" applyNumberFormat="1" applyFont="1" applyFill="1" applyBorder="1" applyAlignment="1"/>
    <xf numFmtId="164" fontId="9" fillId="0" borderId="7" xfId="0" applyNumberFormat="1" applyFont="1" applyBorder="1" applyAlignment="1">
      <alignment wrapText="1"/>
    </xf>
    <xf numFmtId="0" fontId="9" fillId="0" borderId="0" xfId="0" applyFont="1" applyBorder="1"/>
    <xf numFmtId="0" fontId="7" fillId="0" borderId="4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justify" wrapText="1"/>
    </xf>
    <xf numFmtId="164" fontId="8" fillId="0" borderId="6" xfId="0" applyNumberFormat="1" applyFont="1" applyBorder="1" applyAlignment="1">
      <alignment horizontal="right"/>
    </xf>
    <xf numFmtId="164" fontId="9" fillId="0" borderId="20" xfId="0" applyNumberFormat="1" applyFont="1" applyBorder="1" applyAlignment="1">
      <alignment horizontal="right" wrapText="1"/>
    </xf>
    <xf numFmtId="164" fontId="9" fillId="0" borderId="7" xfId="0" applyNumberFormat="1" applyFont="1" applyBorder="1" applyAlignment="1">
      <alignment horizontal="right" wrapText="1"/>
    </xf>
    <xf numFmtId="0" fontId="8" fillId="0" borderId="2" xfId="0" applyFont="1" applyBorder="1" applyAlignment="1">
      <alignment horizontal="center" vertical="center" wrapText="1"/>
    </xf>
    <xf numFmtId="164" fontId="8" fillId="0" borderId="19" xfId="0" applyNumberFormat="1" applyFont="1" applyBorder="1" applyAlignment="1"/>
    <xf numFmtId="0" fontId="8" fillId="0" borderId="10" xfId="0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right" wrapText="1"/>
    </xf>
    <xf numFmtId="164" fontId="8" fillId="0" borderId="22" xfId="0" applyNumberFormat="1" applyFont="1" applyBorder="1" applyAlignment="1">
      <alignment wrapText="1"/>
    </xf>
    <xf numFmtId="164" fontId="8" fillId="0" borderId="17" xfId="0" applyNumberFormat="1" applyFont="1" applyBorder="1" applyAlignment="1">
      <alignment horizontal="right" wrapText="1"/>
    </xf>
    <xf numFmtId="0" fontId="8" fillId="0" borderId="5" xfId="0" applyFont="1" applyBorder="1" applyAlignment="1">
      <alignment vertical="center" wrapText="1"/>
    </xf>
    <xf numFmtId="164" fontId="8" fillId="0" borderId="26" xfId="0" applyNumberFormat="1" applyFont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wrapText="1" shrinkToFit="1"/>
    </xf>
    <xf numFmtId="0" fontId="8" fillId="0" borderId="19" xfId="0" applyFont="1" applyBorder="1" applyAlignment="1">
      <alignment horizontal="justify" wrapText="1" shrinkToFit="1"/>
    </xf>
    <xf numFmtId="0" fontId="11" fillId="0" borderId="0" xfId="0" applyFont="1" applyFill="1" applyBorder="1" applyAlignment="1">
      <alignment horizontal="justify" vertical="center" wrapText="1"/>
    </xf>
    <xf numFmtId="0" fontId="0" fillId="0" borderId="0" xfId="0" applyFill="1" applyAlignment="1"/>
    <xf numFmtId="2" fontId="10" fillId="0" borderId="14" xfId="0" applyNumberFormat="1" applyFont="1" applyFill="1" applyBorder="1" applyAlignment="1">
      <alignment horizontal="center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  <xf numFmtId="2" fontId="10" fillId="0" borderId="16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="130" zoomScaleNormal="130" zoomScaleSheetLayoutView="75" workbookViewId="0">
      <pane xSplit="1" ySplit="4" topLeftCell="D53" activePane="bottomRight" state="frozen"/>
      <selection activeCell="C192" sqref="C192"/>
      <selection pane="topRight" activeCell="C192" sqref="C192"/>
      <selection pane="bottomLeft" activeCell="C192" sqref="C192"/>
      <selection pane="bottomRight" activeCell="K55" sqref="K55"/>
    </sheetView>
  </sheetViews>
  <sheetFormatPr defaultColWidth="9.109375" defaultRowHeight="13.2" x14ac:dyDescent="0.25"/>
  <cols>
    <col min="1" max="1" width="5.33203125" style="13" customWidth="1"/>
    <col min="2" max="2" width="21.109375" style="13" customWidth="1"/>
    <col min="3" max="3" width="101.6640625" style="14" customWidth="1"/>
    <col min="4" max="4" width="13.77734375" style="13" customWidth="1"/>
    <col min="5" max="5" width="14.33203125" style="13" customWidth="1"/>
    <col min="6" max="6" width="13.109375" style="13" customWidth="1"/>
    <col min="7" max="7" width="13.5546875" style="13" customWidth="1"/>
    <col min="8" max="8" width="12.5546875" style="13" bestFit="1" customWidth="1"/>
    <col min="9" max="9" width="9.88671875" style="13" bestFit="1" customWidth="1"/>
    <col min="10" max="16384" width="9.109375" style="13"/>
  </cols>
  <sheetData>
    <row r="1" spans="1:7" ht="64.95" customHeight="1" x14ac:dyDescent="0.25">
      <c r="D1" s="48" t="s">
        <v>84</v>
      </c>
      <c r="E1" s="49"/>
      <c r="F1" s="49"/>
      <c r="G1" s="49"/>
    </row>
    <row r="2" spans="1:7" s="2" customFormat="1" ht="51.6" customHeight="1" x14ac:dyDescent="0.3">
      <c r="A2" s="56" t="s">
        <v>64</v>
      </c>
      <c r="B2" s="56"/>
      <c r="C2" s="56"/>
      <c r="D2" s="56"/>
      <c r="E2" s="56"/>
      <c r="F2" s="56"/>
      <c r="G2" s="57"/>
    </row>
    <row r="3" spans="1:7" s="3" customFormat="1" ht="18" customHeight="1" thickBot="1" x14ac:dyDescent="0.35">
      <c r="A3" s="1"/>
      <c r="B3" s="1"/>
      <c r="C3" s="1"/>
      <c r="D3" s="1"/>
      <c r="E3" s="1"/>
      <c r="F3" s="1"/>
      <c r="G3" s="29" t="s">
        <v>13</v>
      </c>
    </row>
    <row r="4" spans="1:7" s="6" customFormat="1" ht="52.95" customHeight="1" thickBot="1" x14ac:dyDescent="0.35">
      <c r="A4" s="4" t="s">
        <v>0</v>
      </c>
      <c r="B4" s="4" t="s">
        <v>1</v>
      </c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 s="7" customFormat="1" ht="39" customHeight="1" thickBot="1" x14ac:dyDescent="0.35">
      <c r="A5" s="53" t="s">
        <v>7</v>
      </c>
      <c r="B5" s="54"/>
      <c r="C5" s="54"/>
      <c r="D5" s="54"/>
      <c r="E5" s="54"/>
      <c r="F5" s="54"/>
      <c r="G5" s="55"/>
    </row>
    <row r="6" spans="1:7" s="7" customFormat="1" ht="71.400000000000006" customHeight="1" x14ac:dyDescent="0.3">
      <c r="A6" s="20" t="s">
        <v>8</v>
      </c>
      <c r="B6" s="35" t="s">
        <v>15</v>
      </c>
      <c r="C6" s="22" t="s">
        <v>18</v>
      </c>
      <c r="D6" s="25">
        <v>91.998999999999995</v>
      </c>
      <c r="E6" s="25">
        <v>91.998999999999995</v>
      </c>
      <c r="F6" s="25"/>
      <c r="G6" s="33">
        <f>D6-E6+F6</f>
        <v>0</v>
      </c>
    </row>
    <row r="7" spans="1:7" s="7" customFormat="1" ht="58.2" customHeight="1" x14ac:dyDescent="0.3">
      <c r="A7" s="30" t="s">
        <v>9</v>
      </c>
      <c r="B7" s="43" t="s">
        <v>16</v>
      </c>
      <c r="C7" s="31" t="s">
        <v>26</v>
      </c>
      <c r="D7" s="32">
        <v>818.94398999999999</v>
      </c>
      <c r="E7" s="32">
        <v>818.94398999999999</v>
      </c>
      <c r="F7" s="32"/>
      <c r="G7" s="34">
        <f>D7-E7+F7</f>
        <v>0</v>
      </c>
    </row>
    <row r="8" spans="1:7" s="7" customFormat="1" ht="56.4" customHeight="1" x14ac:dyDescent="0.3">
      <c r="A8" s="30" t="s">
        <v>14</v>
      </c>
      <c r="B8" s="43" t="s">
        <v>83</v>
      </c>
      <c r="C8" s="31" t="s">
        <v>47</v>
      </c>
      <c r="D8" s="32">
        <v>1380</v>
      </c>
      <c r="E8" s="32">
        <v>1380</v>
      </c>
      <c r="F8" s="32"/>
      <c r="G8" s="34">
        <f>D8-E8+F8</f>
        <v>0</v>
      </c>
    </row>
    <row r="9" spans="1:7" s="7" customFormat="1" ht="73.95" customHeight="1" thickBot="1" x14ac:dyDescent="0.35">
      <c r="A9" s="8" t="s">
        <v>17</v>
      </c>
      <c r="B9" s="43" t="s">
        <v>65</v>
      </c>
      <c r="C9" s="23" t="s">
        <v>19</v>
      </c>
      <c r="D9" s="26">
        <v>4688.15391</v>
      </c>
      <c r="E9" s="26">
        <v>4688.15391</v>
      </c>
      <c r="F9" s="27"/>
      <c r="G9" s="28">
        <f>D9-E9+F9</f>
        <v>0</v>
      </c>
    </row>
    <row r="10" spans="1:7" ht="31.95" customHeight="1" thickBot="1" x14ac:dyDescent="0.35">
      <c r="A10" s="9"/>
      <c r="B10" s="10"/>
      <c r="C10" s="11" t="s">
        <v>10</v>
      </c>
      <c r="D10" s="12">
        <f>SUM(D6:D9)</f>
        <v>6979.0969000000005</v>
      </c>
      <c r="E10" s="12">
        <f>SUM(E6:E9)</f>
        <v>6979.0969000000005</v>
      </c>
      <c r="F10" s="12">
        <f>SUM(F6:F9)</f>
        <v>0</v>
      </c>
      <c r="G10" s="12">
        <f>SUM(G6:G9)</f>
        <v>0</v>
      </c>
    </row>
    <row r="11" spans="1:7" ht="47.4" customHeight="1" thickBot="1" x14ac:dyDescent="0.3">
      <c r="A11" s="50" t="s">
        <v>11</v>
      </c>
      <c r="B11" s="51"/>
      <c r="C11" s="51"/>
      <c r="D11" s="51"/>
      <c r="E11" s="51"/>
      <c r="F11" s="51"/>
      <c r="G11" s="52"/>
    </row>
    <row r="12" spans="1:7" ht="44.4" customHeight="1" x14ac:dyDescent="0.3">
      <c r="A12" s="37" t="s">
        <v>8</v>
      </c>
      <c r="B12" s="35" t="s">
        <v>21</v>
      </c>
      <c r="C12" s="46" t="s">
        <v>27</v>
      </c>
      <c r="D12" s="18">
        <v>40</v>
      </c>
      <c r="E12" s="18">
        <v>40</v>
      </c>
      <c r="F12" s="19"/>
      <c r="G12" s="21">
        <f>D12-E12+F12</f>
        <v>0</v>
      </c>
    </row>
    <row r="13" spans="1:7" ht="48" customHeight="1" x14ac:dyDescent="0.3">
      <c r="A13" s="45" t="s">
        <v>9</v>
      </c>
      <c r="B13" s="43" t="s">
        <v>22</v>
      </c>
      <c r="C13" s="46" t="s">
        <v>27</v>
      </c>
      <c r="D13" s="18">
        <v>40</v>
      </c>
      <c r="E13" s="18">
        <v>40</v>
      </c>
      <c r="F13" s="19"/>
      <c r="G13" s="21">
        <f>D13-E13+F13</f>
        <v>0</v>
      </c>
    </row>
    <row r="14" spans="1:7" ht="44.4" customHeight="1" x14ac:dyDescent="0.3">
      <c r="A14" s="69" t="s">
        <v>14</v>
      </c>
      <c r="B14" s="67" t="s">
        <v>23</v>
      </c>
      <c r="C14" s="46" t="s">
        <v>27</v>
      </c>
      <c r="D14" s="18">
        <v>20</v>
      </c>
      <c r="E14" s="18">
        <v>20</v>
      </c>
      <c r="F14" s="19"/>
      <c r="G14" s="21">
        <f t="shared" ref="G14:G53" si="0">D14-E14+F14</f>
        <v>0</v>
      </c>
    </row>
    <row r="15" spans="1:7" ht="44.4" customHeight="1" x14ac:dyDescent="0.3">
      <c r="A15" s="70"/>
      <c r="B15" s="68"/>
      <c r="C15" s="46" t="s">
        <v>28</v>
      </c>
      <c r="D15" s="18">
        <v>20</v>
      </c>
      <c r="E15" s="18">
        <v>20</v>
      </c>
      <c r="F15" s="19"/>
      <c r="G15" s="21">
        <f t="shared" si="0"/>
        <v>0</v>
      </c>
    </row>
    <row r="16" spans="1:7" ht="44.4" customHeight="1" x14ac:dyDescent="0.3">
      <c r="A16" s="70"/>
      <c r="B16" s="68"/>
      <c r="C16" s="46" t="s">
        <v>29</v>
      </c>
      <c r="D16" s="18">
        <v>20</v>
      </c>
      <c r="E16" s="18">
        <v>20</v>
      </c>
      <c r="F16" s="19"/>
      <c r="G16" s="21">
        <f t="shared" si="0"/>
        <v>0</v>
      </c>
    </row>
    <row r="17" spans="1:7" ht="48.75" customHeight="1" x14ac:dyDescent="0.3">
      <c r="A17" s="45" t="s">
        <v>17</v>
      </c>
      <c r="B17" s="43" t="s">
        <v>24</v>
      </c>
      <c r="C17" s="46" t="s">
        <v>30</v>
      </c>
      <c r="D17" s="18">
        <v>40</v>
      </c>
      <c r="E17" s="18">
        <v>40</v>
      </c>
      <c r="F17" s="36"/>
      <c r="G17" s="21">
        <f t="shared" si="0"/>
        <v>0</v>
      </c>
    </row>
    <row r="18" spans="1:7" ht="48.75" customHeight="1" x14ac:dyDescent="0.3">
      <c r="A18" s="45" t="s">
        <v>20</v>
      </c>
      <c r="B18" s="44" t="s">
        <v>25</v>
      </c>
      <c r="C18" s="47" t="s">
        <v>30</v>
      </c>
      <c r="D18" s="38">
        <v>20</v>
      </c>
      <c r="E18" s="38">
        <v>20</v>
      </c>
      <c r="F18" s="36"/>
      <c r="G18" s="39">
        <f t="shared" si="0"/>
        <v>0</v>
      </c>
    </row>
    <row r="19" spans="1:7" ht="44.4" customHeight="1" x14ac:dyDescent="0.3">
      <c r="A19" s="58" t="s">
        <v>31</v>
      </c>
      <c r="B19" s="60" t="s">
        <v>38</v>
      </c>
      <c r="C19" s="46" t="s">
        <v>36</v>
      </c>
      <c r="D19" s="18">
        <v>40</v>
      </c>
      <c r="E19" s="18">
        <v>40</v>
      </c>
      <c r="F19" s="36"/>
      <c r="G19" s="39">
        <f t="shared" si="0"/>
        <v>0</v>
      </c>
    </row>
    <row r="20" spans="1:7" ht="44.4" customHeight="1" x14ac:dyDescent="0.3">
      <c r="A20" s="59"/>
      <c r="B20" s="61"/>
      <c r="C20" s="46" t="s">
        <v>37</v>
      </c>
      <c r="D20" s="18">
        <v>20</v>
      </c>
      <c r="E20" s="18">
        <v>20</v>
      </c>
      <c r="F20" s="36"/>
      <c r="G20" s="39">
        <f t="shared" si="0"/>
        <v>0</v>
      </c>
    </row>
    <row r="21" spans="1:7" ht="44.4" customHeight="1" x14ac:dyDescent="0.3">
      <c r="A21" s="58" t="s">
        <v>32</v>
      </c>
      <c r="B21" s="60" t="s">
        <v>39</v>
      </c>
      <c r="C21" s="46" t="s">
        <v>40</v>
      </c>
      <c r="D21" s="18">
        <v>20</v>
      </c>
      <c r="E21" s="18">
        <v>20</v>
      </c>
      <c r="F21" s="36"/>
      <c r="G21" s="39">
        <f t="shared" si="0"/>
        <v>0</v>
      </c>
    </row>
    <row r="22" spans="1:7" ht="44.4" customHeight="1" x14ac:dyDescent="0.3">
      <c r="A22" s="71"/>
      <c r="B22" s="76"/>
      <c r="C22" s="46" t="s">
        <v>27</v>
      </c>
      <c r="D22" s="18">
        <v>20</v>
      </c>
      <c r="E22" s="18">
        <v>20</v>
      </c>
      <c r="F22" s="36"/>
      <c r="G22" s="39">
        <f t="shared" si="0"/>
        <v>0</v>
      </c>
    </row>
    <row r="23" spans="1:7" ht="44.4" customHeight="1" x14ac:dyDescent="0.3">
      <c r="A23" s="71"/>
      <c r="B23" s="76"/>
      <c r="C23" s="46" t="s">
        <v>41</v>
      </c>
      <c r="D23" s="18">
        <v>20</v>
      </c>
      <c r="E23" s="18">
        <v>20</v>
      </c>
      <c r="F23" s="36"/>
      <c r="G23" s="39">
        <f t="shared" si="0"/>
        <v>0</v>
      </c>
    </row>
    <row r="24" spans="1:7" ht="44.4" customHeight="1" x14ac:dyDescent="0.3">
      <c r="A24" s="59"/>
      <c r="B24" s="61"/>
      <c r="C24" s="46" t="s">
        <v>42</v>
      </c>
      <c r="D24" s="18">
        <v>20</v>
      </c>
      <c r="E24" s="18">
        <v>20</v>
      </c>
      <c r="F24" s="36"/>
      <c r="G24" s="39">
        <f t="shared" si="0"/>
        <v>0</v>
      </c>
    </row>
    <row r="25" spans="1:7" ht="44.4" customHeight="1" x14ac:dyDescent="0.3">
      <c r="A25" s="58" t="s">
        <v>33</v>
      </c>
      <c r="B25" s="60" t="s">
        <v>43</v>
      </c>
      <c r="C25" s="46" t="s">
        <v>27</v>
      </c>
      <c r="D25" s="18">
        <v>40</v>
      </c>
      <c r="E25" s="18">
        <v>40</v>
      </c>
      <c r="F25" s="36"/>
      <c r="G25" s="39">
        <f t="shared" si="0"/>
        <v>0</v>
      </c>
    </row>
    <row r="26" spans="1:7" ht="44.4" customHeight="1" x14ac:dyDescent="0.3">
      <c r="A26" s="72"/>
      <c r="B26" s="61"/>
      <c r="C26" s="46" t="s">
        <v>44</v>
      </c>
      <c r="D26" s="18">
        <v>60</v>
      </c>
      <c r="E26" s="18">
        <v>60</v>
      </c>
      <c r="F26" s="19"/>
      <c r="G26" s="21">
        <f t="shared" si="0"/>
        <v>0</v>
      </c>
    </row>
    <row r="27" spans="1:7" ht="44.4" customHeight="1" x14ac:dyDescent="0.3">
      <c r="A27" s="73" t="s">
        <v>34</v>
      </c>
      <c r="B27" s="77" t="s">
        <v>45</v>
      </c>
      <c r="C27" s="46" t="s">
        <v>29</v>
      </c>
      <c r="D27" s="18">
        <v>20</v>
      </c>
      <c r="E27" s="18">
        <v>20</v>
      </c>
      <c r="F27" s="36"/>
      <c r="G27" s="39">
        <f t="shared" si="0"/>
        <v>0</v>
      </c>
    </row>
    <row r="28" spans="1:7" ht="44.4" customHeight="1" x14ac:dyDescent="0.3">
      <c r="A28" s="74"/>
      <c r="B28" s="78"/>
      <c r="C28" s="46" t="s">
        <v>28</v>
      </c>
      <c r="D28" s="18">
        <v>20</v>
      </c>
      <c r="E28" s="18">
        <v>20</v>
      </c>
      <c r="F28" s="36"/>
      <c r="G28" s="39">
        <f t="shared" si="0"/>
        <v>0</v>
      </c>
    </row>
    <row r="29" spans="1:7" ht="44.4" customHeight="1" x14ac:dyDescent="0.3">
      <c r="A29" s="58" t="s">
        <v>35</v>
      </c>
      <c r="B29" s="60" t="s">
        <v>46</v>
      </c>
      <c r="C29" s="46" t="s">
        <v>28</v>
      </c>
      <c r="D29" s="18">
        <v>20</v>
      </c>
      <c r="E29" s="18">
        <v>20</v>
      </c>
      <c r="F29" s="19"/>
      <c r="G29" s="39">
        <f t="shared" si="0"/>
        <v>0</v>
      </c>
    </row>
    <row r="30" spans="1:7" ht="44.4" customHeight="1" x14ac:dyDescent="0.3">
      <c r="A30" s="75"/>
      <c r="B30" s="76"/>
      <c r="C30" s="47" t="s">
        <v>27</v>
      </c>
      <c r="D30" s="38">
        <v>20</v>
      </c>
      <c r="E30" s="38">
        <v>20</v>
      </c>
      <c r="F30" s="36"/>
      <c r="G30" s="39">
        <f t="shared" si="0"/>
        <v>0</v>
      </c>
    </row>
    <row r="31" spans="1:7" ht="44.4" customHeight="1" x14ac:dyDescent="0.3">
      <c r="A31" s="45" t="s">
        <v>48</v>
      </c>
      <c r="B31" s="44" t="s">
        <v>49</v>
      </c>
      <c r="C31" s="46" t="s">
        <v>37</v>
      </c>
      <c r="D31" s="18">
        <v>20</v>
      </c>
      <c r="E31" s="18">
        <v>20</v>
      </c>
      <c r="F31" s="19"/>
      <c r="G31" s="21">
        <f t="shared" si="0"/>
        <v>0</v>
      </c>
    </row>
    <row r="32" spans="1:7" ht="44.4" customHeight="1" x14ac:dyDescent="0.3">
      <c r="A32" s="62" t="s">
        <v>50</v>
      </c>
      <c r="B32" s="60" t="s">
        <v>51</v>
      </c>
      <c r="C32" s="46" t="s">
        <v>41</v>
      </c>
      <c r="D32" s="18">
        <v>20</v>
      </c>
      <c r="E32" s="18">
        <v>20</v>
      </c>
      <c r="F32" s="19"/>
      <c r="G32" s="21">
        <f t="shared" si="0"/>
        <v>0</v>
      </c>
    </row>
    <row r="33" spans="1:7" ht="44.4" customHeight="1" x14ac:dyDescent="0.3">
      <c r="A33" s="63"/>
      <c r="B33" s="61"/>
      <c r="C33" s="46" t="s">
        <v>30</v>
      </c>
      <c r="D33" s="18">
        <v>60</v>
      </c>
      <c r="E33" s="18">
        <v>60</v>
      </c>
      <c r="F33" s="19"/>
      <c r="G33" s="21">
        <f t="shared" si="0"/>
        <v>0</v>
      </c>
    </row>
    <row r="34" spans="1:7" ht="44.4" customHeight="1" x14ac:dyDescent="0.3">
      <c r="A34" s="45" t="s">
        <v>52</v>
      </c>
      <c r="B34" s="41" t="s">
        <v>53</v>
      </c>
      <c r="C34" s="46" t="s">
        <v>36</v>
      </c>
      <c r="D34" s="18">
        <v>20</v>
      </c>
      <c r="E34" s="18">
        <v>20</v>
      </c>
      <c r="F34" s="19"/>
      <c r="G34" s="21">
        <f t="shared" si="0"/>
        <v>0</v>
      </c>
    </row>
    <row r="35" spans="1:7" ht="44.4" customHeight="1" x14ac:dyDescent="0.3">
      <c r="A35" s="45" t="s">
        <v>54</v>
      </c>
      <c r="B35" s="41" t="s">
        <v>55</v>
      </c>
      <c r="C35" s="47" t="s">
        <v>30</v>
      </c>
      <c r="D35" s="18">
        <v>20</v>
      </c>
      <c r="E35" s="18">
        <v>20</v>
      </c>
      <c r="F35" s="19"/>
      <c r="G35" s="21">
        <f t="shared" si="0"/>
        <v>0</v>
      </c>
    </row>
    <row r="36" spans="1:7" ht="44.4" customHeight="1" x14ac:dyDescent="0.3">
      <c r="A36" s="45" t="s">
        <v>56</v>
      </c>
      <c r="B36" s="41" t="s">
        <v>59</v>
      </c>
      <c r="C36" s="46" t="s">
        <v>28</v>
      </c>
      <c r="D36" s="18">
        <v>20</v>
      </c>
      <c r="E36" s="18">
        <v>20</v>
      </c>
      <c r="F36" s="19"/>
      <c r="G36" s="21">
        <f t="shared" si="0"/>
        <v>0</v>
      </c>
    </row>
    <row r="37" spans="1:7" ht="44.4" customHeight="1" x14ac:dyDescent="0.3">
      <c r="A37" s="45" t="s">
        <v>57</v>
      </c>
      <c r="B37" s="41" t="s">
        <v>60</v>
      </c>
      <c r="C37" s="46" t="s">
        <v>27</v>
      </c>
      <c r="D37" s="18">
        <v>20</v>
      </c>
      <c r="E37" s="18">
        <v>20</v>
      </c>
      <c r="F37" s="19"/>
      <c r="G37" s="21">
        <f t="shared" si="0"/>
        <v>0</v>
      </c>
    </row>
    <row r="38" spans="1:7" ht="44.4" customHeight="1" x14ac:dyDescent="0.3">
      <c r="A38" s="64" t="s">
        <v>58</v>
      </c>
      <c r="B38" s="66" t="s">
        <v>61</v>
      </c>
      <c r="C38" s="46" t="s">
        <v>62</v>
      </c>
      <c r="D38" s="18">
        <v>20</v>
      </c>
      <c r="E38" s="18">
        <v>20</v>
      </c>
      <c r="F38" s="19"/>
      <c r="G38" s="21">
        <f t="shared" si="0"/>
        <v>0</v>
      </c>
    </row>
    <row r="39" spans="1:7" ht="44.4" customHeight="1" x14ac:dyDescent="0.3">
      <c r="A39" s="65"/>
      <c r="B39" s="66"/>
      <c r="C39" s="46" t="s">
        <v>63</v>
      </c>
      <c r="D39" s="18">
        <v>20</v>
      </c>
      <c r="E39" s="18">
        <v>20</v>
      </c>
      <c r="F39" s="19"/>
      <c r="G39" s="21">
        <f t="shared" si="0"/>
        <v>0</v>
      </c>
    </row>
    <row r="40" spans="1:7" ht="44.4" customHeight="1" x14ac:dyDescent="0.3">
      <c r="A40" s="64" t="s">
        <v>66</v>
      </c>
      <c r="B40" s="66" t="s">
        <v>67</v>
      </c>
      <c r="C40" s="46" t="s">
        <v>41</v>
      </c>
      <c r="D40" s="18">
        <v>40</v>
      </c>
      <c r="E40" s="18">
        <v>40</v>
      </c>
      <c r="F40" s="19"/>
      <c r="G40" s="21">
        <f t="shared" si="0"/>
        <v>0</v>
      </c>
    </row>
    <row r="41" spans="1:7" ht="44.4" customHeight="1" x14ac:dyDescent="0.3">
      <c r="A41" s="64"/>
      <c r="B41" s="66"/>
      <c r="C41" s="46" t="s">
        <v>63</v>
      </c>
      <c r="D41" s="18">
        <v>20</v>
      </c>
      <c r="E41" s="18">
        <v>20</v>
      </c>
      <c r="F41" s="19"/>
      <c r="G41" s="21">
        <f t="shared" si="0"/>
        <v>0</v>
      </c>
    </row>
    <row r="42" spans="1:7" ht="44.4" customHeight="1" x14ac:dyDescent="0.3">
      <c r="A42" s="64"/>
      <c r="B42" s="66"/>
      <c r="C42" s="46" t="s">
        <v>36</v>
      </c>
      <c r="D42" s="18">
        <v>20</v>
      </c>
      <c r="E42" s="18">
        <v>20</v>
      </c>
      <c r="F42" s="19"/>
      <c r="G42" s="21">
        <f t="shared" si="0"/>
        <v>0</v>
      </c>
    </row>
    <row r="43" spans="1:7" ht="44.4" customHeight="1" x14ac:dyDescent="0.3">
      <c r="A43" s="64" t="s">
        <v>68</v>
      </c>
      <c r="B43" s="66" t="s">
        <v>69</v>
      </c>
      <c r="C43" s="46" t="s">
        <v>70</v>
      </c>
      <c r="D43" s="18">
        <v>20</v>
      </c>
      <c r="E43" s="18">
        <v>20</v>
      </c>
      <c r="F43" s="19"/>
      <c r="G43" s="21">
        <f t="shared" si="0"/>
        <v>0</v>
      </c>
    </row>
    <row r="44" spans="1:7" ht="44.4" customHeight="1" x14ac:dyDescent="0.3">
      <c r="A44" s="64"/>
      <c r="B44" s="66"/>
      <c r="C44" s="46" t="s">
        <v>71</v>
      </c>
      <c r="D44" s="18">
        <v>20</v>
      </c>
      <c r="E44" s="18">
        <v>20</v>
      </c>
      <c r="F44" s="19"/>
      <c r="G44" s="21">
        <f t="shared" si="0"/>
        <v>0</v>
      </c>
    </row>
    <row r="45" spans="1:7" ht="44.4" customHeight="1" x14ac:dyDescent="0.3">
      <c r="A45" s="64"/>
      <c r="B45" s="66"/>
      <c r="C45" s="46" t="s">
        <v>27</v>
      </c>
      <c r="D45" s="18">
        <v>20</v>
      </c>
      <c r="E45" s="18">
        <v>20</v>
      </c>
      <c r="F45" s="19"/>
      <c r="G45" s="21">
        <f t="shared" si="0"/>
        <v>0</v>
      </c>
    </row>
    <row r="46" spans="1:7" ht="44.4" customHeight="1" x14ac:dyDescent="0.3">
      <c r="A46" s="64" t="s">
        <v>72</v>
      </c>
      <c r="B46" s="66" t="s">
        <v>73</v>
      </c>
      <c r="C46" s="46" t="s">
        <v>29</v>
      </c>
      <c r="D46" s="18">
        <v>20</v>
      </c>
      <c r="E46" s="18">
        <v>20</v>
      </c>
      <c r="F46" s="19"/>
      <c r="G46" s="21">
        <f t="shared" si="0"/>
        <v>0</v>
      </c>
    </row>
    <row r="47" spans="1:7" ht="44.4" customHeight="1" x14ac:dyDescent="0.3">
      <c r="A47" s="64"/>
      <c r="B47" s="66"/>
      <c r="C47" s="46" t="s">
        <v>63</v>
      </c>
      <c r="D47" s="18">
        <v>20</v>
      </c>
      <c r="E47" s="18">
        <v>20</v>
      </c>
      <c r="F47" s="19"/>
      <c r="G47" s="21">
        <f t="shared" si="0"/>
        <v>0</v>
      </c>
    </row>
    <row r="48" spans="1:7" ht="44.4" customHeight="1" x14ac:dyDescent="0.3">
      <c r="A48" s="64"/>
      <c r="B48" s="66"/>
      <c r="C48" s="46" t="s">
        <v>27</v>
      </c>
      <c r="D48" s="18">
        <v>20</v>
      </c>
      <c r="E48" s="18">
        <v>20</v>
      </c>
      <c r="F48" s="19"/>
      <c r="G48" s="21">
        <f t="shared" si="0"/>
        <v>0</v>
      </c>
    </row>
    <row r="49" spans="1:7" ht="44.4" customHeight="1" x14ac:dyDescent="0.3">
      <c r="A49" s="45" t="s">
        <v>74</v>
      </c>
      <c r="B49" s="43" t="s">
        <v>75</v>
      </c>
      <c r="C49" s="46" t="s">
        <v>37</v>
      </c>
      <c r="D49" s="18">
        <v>20</v>
      </c>
      <c r="E49" s="18">
        <v>20</v>
      </c>
      <c r="F49" s="19"/>
      <c r="G49" s="21">
        <f t="shared" si="0"/>
        <v>0</v>
      </c>
    </row>
    <row r="50" spans="1:7" ht="48" customHeight="1" x14ac:dyDescent="0.3">
      <c r="A50" s="45" t="s">
        <v>76</v>
      </c>
      <c r="B50" s="43" t="s">
        <v>77</v>
      </c>
      <c r="C50" s="46" t="s">
        <v>30</v>
      </c>
      <c r="D50" s="18">
        <v>20</v>
      </c>
      <c r="E50" s="18">
        <v>20</v>
      </c>
      <c r="F50" s="19"/>
      <c r="G50" s="21">
        <f t="shared" si="0"/>
        <v>0</v>
      </c>
    </row>
    <row r="51" spans="1:7" ht="44.4" customHeight="1" x14ac:dyDescent="0.3">
      <c r="A51" s="45" t="s">
        <v>78</v>
      </c>
      <c r="B51" s="43" t="s">
        <v>79</v>
      </c>
      <c r="C51" s="46" t="s">
        <v>41</v>
      </c>
      <c r="D51" s="18">
        <v>20</v>
      </c>
      <c r="E51" s="18">
        <v>20</v>
      </c>
      <c r="F51" s="19"/>
      <c r="G51" s="21">
        <f t="shared" si="0"/>
        <v>0</v>
      </c>
    </row>
    <row r="52" spans="1:7" ht="44.4" customHeight="1" x14ac:dyDescent="0.3">
      <c r="A52" s="64" t="s">
        <v>80</v>
      </c>
      <c r="B52" s="66" t="s">
        <v>81</v>
      </c>
      <c r="C52" s="46" t="s">
        <v>82</v>
      </c>
      <c r="D52" s="18">
        <v>80</v>
      </c>
      <c r="E52" s="18">
        <v>0</v>
      </c>
      <c r="F52" s="19"/>
      <c r="G52" s="21">
        <f t="shared" si="0"/>
        <v>80</v>
      </c>
    </row>
    <row r="53" spans="1:7" ht="44.4" customHeight="1" thickBot="1" x14ac:dyDescent="0.35">
      <c r="A53" s="64"/>
      <c r="B53" s="66"/>
      <c r="C53" s="46" t="s">
        <v>27</v>
      </c>
      <c r="D53" s="40">
        <v>20</v>
      </c>
      <c r="E53" s="40">
        <v>0</v>
      </c>
      <c r="F53" s="24"/>
      <c r="G53" s="42">
        <f t="shared" si="0"/>
        <v>20</v>
      </c>
    </row>
    <row r="54" spans="1:7" ht="32.4" customHeight="1" thickBot="1" x14ac:dyDescent="0.35">
      <c r="A54" s="15"/>
      <c r="B54" s="15"/>
      <c r="C54" s="16" t="s">
        <v>10</v>
      </c>
      <c r="D54" s="17">
        <f>SUM(D12:D53)</f>
        <v>1100</v>
      </c>
      <c r="E54" s="17">
        <f>SUM(E12:E53)</f>
        <v>1000</v>
      </c>
      <c r="F54" s="17">
        <f t="shared" ref="F54:G54" si="1">SUM(F12:F53)</f>
        <v>0</v>
      </c>
      <c r="G54" s="17">
        <f t="shared" si="1"/>
        <v>100</v>
      </c>
    </row>
    <row r="55" spans="1:7" ht="31.2" customHeight="1" thickBot="1" x14ac:dyDescent="0.35">
      <c r="A55" s="15"/>
      <c r="B55" s="15"/>
      <c r="C55" s="16" t="s">
        <v>12</v>
      </c>
      <c r="D55" s="17">
        <f>D10+D54</f>
        <v>8079.0969000000005</v>
      </c>
      <c r="E55" s="17">
        <f>E10+E54</f>
        <v>7979.0969000000005</v>
      </c>
      <c r="F55" s="17">
        <f>F10+F54</f>
        <v>0</v>
      </c>
      <c r="G55" s="17">
        <f>G10+G54</f>
        <v>100</v>
      </c>
    </row>
  </sheetData>
  <mergeCells count="28">
    <mergeCell ref="A52:A53"/>
    <mergeCell ref="B52:B53"/>
    <mergeCell ref="A40:A42"/>
    <mergeCell ref="B40:B42"/>
    <mergeCell ref="A43:A45"/>
    <mergeCell ref="B43:B45"/>
    <mergeCell ref="A46:A48"/>
    <mergeCell ref="B46:B48"/>
    <mergeCell ref="A32:A33"/>
    <mergeCell ref="B32:B33"/>
    <mergeCell ref="A38:A39"/>
    <mergeCell ref="B38:B39"/>
    <mergeCell ref="B14:B16"/>
    <mergeCell ref="A14:A16"/>
    <mergeCell ref="A21:A24"/>
    <mergeCell ref="A25:A26"/>
    <mergeCell ref="A27:A28"/>
    <mergeCell ref="A29:A30"/>
    <mergeCell ref="B21:B24"/>
    <mergeCell ref="B25:B26"/>
    <mergeCell ref="B27:B28"/>
    <mergeCell ref="B29:B30"/>
    <mergeCell ref="D1:G1"/>
    <mergeCell ref="A11:G11"/>
    <mergeCell ref="A5:G5"/>
    <mergeCell ref="A2:G2"/>
    <mergeCell ref="A19:A20"/>
    <mergeCell ref="B19:B20"/>
  </mergeCells>
  <printOptions horizontalCentered="1"/>
  <pageMargins left="0.19685039370078741" right="0.19685039370078741" top="0.39370078740157483" bottom="0.78740157480314965" header="0.51181102362204722" footer="0.51181102362204722"/>
  <pageSetup paperSize="9" scale="79" firstPageNumber="525" fitToHeight="8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ragimova LK.</dc:creator>
  <cp:lastModifiedBy>Danilova MG.</cp:lastModifiedBy>
  <cp:lastPrinted>2018-05-16T07:17:20Z</cp:lastPrinted>
  <dcterms:created xsi:type="dcterms:W3CDTF">2015-04-01T06:35:39Z</dcterms:created>
  <dcterms:modified xsi:type="dcterms:W3CDTF">2018-05-16T07:17:36Z</dcterms:modified>
</cp:coreProperties>
</file>